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352" windowHeight="87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29" i="1" l="1"/>
  <c r="F22" i="1" l="1"/>
  <c r="D27" i="1" l="1"/>
  <c r="C27" i="1" l="1"/>
  <c r="C29" i="1" s="1"/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F12" i="1"/>
  <c r="F13" i="1"/>
  <c r="F14" i="1"/>
  <c r="F15" i="1"/>
  <c r="F16" i="1"/>
  <c r="F17" i="1"/>
  <c r="F18" i="1"/>
  <c r="F19" i="1"/>
  <c r="F20" i="1"/>
  <c r="F21" i="1"/>
  <c r="F23" i="1"/>
  <c r="F24" i="1"/>
  <c r="F25" i="1"/>
  <c r="F26" i="1"/>
  <c r="E27" i="1" l="1"/>
  <c r="E29" i="1" l="1"/>
  <c r="H18" i="1"/>
  <c r="I18" i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12" i="1"/>
  <c r="I12" i="1"/>
  <c r="H13" i="1"/>
  <c r="I13" i="1"/>
  <c r="H14" i="1"/>
  <c r="I14" i="1"/>
  <c r="H15" i="1"/>
  <c r="I15" i="1"/>
  <c r="H16" i="1"/>
  <c r="I16" i="1"/>
  <c r="H17" i="1"/>
  <c r="I17" i="1"/>
  <c r="F11" i="1"/>
  <c r="G28" i="1"/>
  <c r="G11" i="1"/>
  <c r="I28" i="1"/>
  <c r="I11" i="1"/>
  <c r="H28" i="1"/>
  <c r="H11" i="1"/>
  <c r="F28" i="1"/>
  <c r="F27" i="1" l="1"/>
  <c r="G27" i="1"/>
  <c r="I27" i="1"/>
  <c r="G29" i="1"/>
  <c r="H27" i="1"/>
  <c r="F29" i="1" l="1"/>
  <c r="I29" i="1"/>
  <c r="H29" i="1"/>
</calcChain>
</file>

<file path=xl/sharedStrings.xml><?xml version="1.0" encoding="utf-8"?>
<sst xmlns="http://schemas.openxmlformats.org/spreadsheetml/2006/main" count="31" uniqueCount="31">
  <si>
    <t>Бюджет района</t>
  </si>
  <si>
    <t>Всего консолидированный бюджет района</t>
  </si>
  <si>
    <t>Процент исполнения плана года,            %</t>
  </si>
  <si>
    <t>Отклонение от плановых показателей, (+,-)</t>
  </si>
  <si>
    <t>Темп роста,           %</t>
  </si>
  <si>
    <t>Наименование</t>
  </si>
  <si>
    <t>Итого по поселениям района</t>
  </si>
  <si>
    <t>тыс. рублей</t>
  </si>
  <si>
    <t>№ п/п</t>
  </si>
  <si>
    <t>Рамасухское г/п</t>
  </si>
  <si>
    <t>Почепское г/п</t>
  </si>
  <si>
    <t>Бакланское с/п</t>
  </si>
  <si>
    <t>Бельковское с/п</t>
  </si>
  <si>
    <t>Витовское с/п</t>
  </si>
  <si>
    <t>Гущинское с/п</t>
  </si>
  <si>
    <t>Дмитровское с/п</t>
  </si>
  <si>
    <t>Доманичское с/п</t>
  </si>
  <si>
    <t>Краснорогское с/п</t>
  </si>
  <si>
    <t>Московское с/п</t>
  </si>
  <si>
    <t>Первомайское с/п</t>
  </si>
  <si>
    <t>Польниковское с/п</t>
  </si>
  <si>
    <t>Речицское с/п</t>
  </si>
  <si>
    <t>Сетоловское с/п</t>
  </si>
  <si>
    <t>Семецкое с/п</t>
  </si>
  <si>
    <t>Чоповское с/п</t>
  </si>
  <si>
    <t>Отклонение (+),(-) (2015/2014)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</si>
  <si>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</si>
  <si>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Анализ исполнения плана по мобилизации собственных доходов в консолидированный бюджет Почепского муниципального района по состоянию на 01.09.2020 года</t>
  </si>
  <si>
    <t>Факт на 01.09.2019г.</t>
  </si>
  <si>
    <t>План на           2020 год        (по состоянию на 01.09.2020)</t>
  </si>
  <si>
    <t>Факт на 01.09.2020г.      (бух.отчет)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</si>
</sst>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/>
    </xf>
    <xf numFmtId="0" fontId="6" fillId="0" borderId="7" xfId="0" applyFont="1" applyBorder="1" applyAlignment="1">
      <alignment vertical="center" wrapText="1"/>
    </xf>
    <xf numFmtId="165" fontId="6" fillId="0" borderId="8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9" xfId="0" applyFont="1" applyBorder="1"/>
    <xf numFmtId="165" fontId="6" fillId="0" borderId="10" xfId="0" applyNumberFormat="1" applyFont="1" applyBorder="1" applyAlignment="1">
      <alignment horizontal="center"/>
    </xf>
    <xf numFmtId="0" fontId="5" fillId="0" borderId="11" xfId="0" applyFont="1" applyBorder="1"/>
    <xf numFmtId="0" fontId="7" fillId="0" borderId="4" xfId="0" applyFont="1" applyBorder="1"/>
    <xf numFmtId="0" fontId="5" fillId="0" borderId="11" xfId="0" applyFont="1" applyBorder="1" applyAlignment="1">
      <alignment wrapText="1"/>
    </xf>
    <xf numFmtId="0" fontId="9" fillId="0" borderId="0" xfId="0" applyFont="1"/>
    <xf numFmtId="0" fontId="0" fillId="0" borderId="12" xfId="0" applyBorder="1"/>
    <xf numFmtId="0" fontId="0" fillId="0" borderId="12" xfId="0" applyBorder="1" applyAlignment="1">
      <alignment wrapText="1"/>
    </xf>
    <xf numFmtId="0" fontId="6" fillId="0" borderId="11" xfId="0" applyFont="1" applyBorder="1"/>
    <xf numFmtId="165" fontId="6" fillId="0" borderId="13" xfId="0" applyNumberFormat="1" applyFont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5" fontId="6" fillId="2" borderId="14" xfId="0" applyNumberFormat="1" applyFont="1" applyFill="1" applyBorder="1" applyAlignment="1">
      <alignment horizontal="center"/>
    </xf>
    <xf numFmtId="164" fontId="5" fillId="2" borderId="13" xfId="0" applyNumberFormat="1" applyFont="1" applyFill="1" applyBorder="1" applyAlignment="1">
      <alignment horizontal="center"/>
    </xf>
    <xf numFmtId="165" fontId="5" fillId="2" borderId="15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  <xf numFmtId="165" fontId="7" fillId="3" borderId="2" xfId="0" applyNumberFormat="1" applyFont="1" applyFill="1" applyBorder="1" applyAlignment="1">
      <alignment horizontal="center"/>
    </xf>
    <xf numFmtId="164" fontId="5" fillId="2" borderId="6" xfId="0" applyNumberFormat="1" applyFont="1" applyFill="1" applyBorder="1" applyAlignment="1">
      <alignment horizontal="center"/>
    </xf>
    <xf numFmtId="165" fontId="0" fillId="0" borderId="0" xfId="0" applyNumberFormat="1"/>
    <xf numFmtId="0" fontId="3" fillId="0" borderId="16" xfId="0" applyFont="1" applyBorder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0"/>
  <sheetViews>
    <sheetView tabSelected="1" topLeftCell="B10" zoomScaleNormal="100" workbookViewId="0">
      <selection activeCell="E27" sqref="E27"/>
    </sheetView>
  </sheetViews>
  <sheetFormatPr defaultRowHeight="13.2" x14ac:dyDescent="0.25"/>
  <cols>
    <col min="1" max="1" width="4.77734375" customWidth="1"/>
    <col min="2" max="2" width="35.44140625" customWidth="1"/>
    <col min="3" max="3" width="13.109375" customWidth="1"/>
    <col min="4" max="4" width="15.44140625" customWidth="1"/>
    <col min="5" max="5" width="16.109375" customWidth="1"/>
    <col min="6" max="6" width="13.5546875" customWidth="1"/>
    <col min="7" max="7" width="14.88671875" customWidth="1"/>
    <col min="8" max="8" width="10.44140625" customWidth="1"/>
    <col min="9" max="9" width="14.33203125" customWidth="1"/>
  </cols>
  <sheetData>
    <row r="2" spans="1:10" ht="21" x14ac:dyDescent="0.4">
      <c r="I2" s="20"/>
    </row>
    <row r="4" spans="1:10" ht="23.25" customHeight="1" x14ac:dyDescent="0.25"/>
    <row r="5" spans="1:10" ht="42" customHeight="1" x14ac:dyDescent="0.35">
      <c r="B5" s="37" t="s">
        <v>27</v>
      </c>
      <c r="C5" s="37"/>
      <c r="D5" s="37"/>
      <c r="E5" s="37"/>
      <c r="F5" s="37"/>
      <c r="G5" s="37"/>
      <c r="H5" s="37"/>
      <c r="I5" s="37"/>
    </row>
    <row r="6" spans="1:10" ht="10.5" customHeight="1" x14ac:dyDescent="0.35">
      <c r="B6" s="38"/>
      <c r="C6" s="38"/>
      <c r="D6" s="38"/>
      <c r="E6" s="38"/>
      <c r="F6" s="38"/>
      <c r="G6" s="38"/>
      <c r="H6" s="38"/>
      <c r="I6" s="38"/>
    </row>
    <row r="7" spans="1:10" ht="12.75" customHeight="1" x14ac:dyDescent="0.3">
      <c r="B7" s="39"/>
      <c r="C7" s="39"/>
      <c r="D7" s="39"/>
      <c r="E7" s="39"/>
      <c r="F7" s="39"/>
      <c r="G7" s="39"/>
      <c r="H7" s="39"/>
      <c r="I7" s="39"/>
    </row>
    <row r="8" spans="1:10" ht="17.25" customHeight="1" thickBot="1" x14ac:dyDescent="0.35">
      <c r="B8" s="1"/>
      <c r="H8" s="36" t="s">
        <v>7</v>
      </c>
      <c r="I8" s="36"/>
    </row>
    <row r="9" spans="1:10" ht="93.6" customHeight="1" thickBot="1" x14ac:dyDescent="0.3">
      <c r="A9" s="22" t="s">
        <v>8</v>
      </c>
      <c r="B9" s="2" t="s">
        <v>5</v>
      </c>
      <c r="C9" s="3" t="s">
        <v>28</v>
      </c>
      <c r="D9" s="4" t="s">
        <v>29</v>
      </c>
      <c r="E9" s="4" t="s">
        <v>30</v>
      </c>
      <c r="F9" s="4" t="s">
        <v>2</v>
      </c>
      <c r="G9" s="4" t="s">
        <v>3</v>
      </c>
      <c r="H9" s="4" t="s">
        <v>4</v>
      </c>
      <c r="I9" s="5" t="s">
        <v>25</v>
      </c>
      <c r="J9" s="1"/>
    </row>
    <row r="10" spans="1:10" ht="15" customHeight="1" thickBot="1" x14ac:dyDescent="0.3">
      <c r="A10" s="21"/>
      <c r="B10" s="6">
        <v>1</v>
      </c>
      <c r="C10" s="7">
        <v>2</v>
      </c>
      <c r="D10" s="7" t="s">
        <v>26</v>
      </c>
      <c r="E10" s="7">
        <v>4</v>
      </c>
      <c r="F10" s="7">
        <v>5</v>
      </c>
      <c r="G10" s="7">
        <v>6</v>
      </c>
      <c r="H10" s="7">
        <v>7</v>
      </c>
      <c r="I10" s="8">
        <v>8</v>
      </c>
      <c r="J10" s="1"/>
    </row>
    <row r="11" spans="1:10" ht="17.399999999999999" thickBot="1" x14ac:dyDescent="0.35">
      <c r="A11" s="21">
        <v>1</v>
      </c>
      <c r="B11" s="9" t="s">
        <v>10</v>
      </c>
      <c r="C11" s="11">
        <v>24890.6</v>
      </c>
      <c r="D11" s="10">
        <v>56238</v>
      </c>
      <c r="E11" s="10">
        <v>29667</v>
      </c>
      <c r="F11" s="25">
        <f t="shared" ref="F11:F29" si="0">ROUND(E11/D11*100,1)</f>
        <v>52.8</v>
      </c>
      <c r="G11" s="25">
        <f>E11-D11</f>
        <v>-26571</v>
      </c>
      <c r="H11" s="25">
        <f>ROUND(E11/C11*100,1)</f>
        <v>119.2</v>
      </c>
      <c r="I11" s="26">
        <f>E11-C11</f>
        <v>4776.4000000000015</v>
      </c>
    </row>
    <row r="12" spans="1:10" ht="17.399999999999999" thickBot="1" x14ac:dyDescent="0.35">
      <c r="A12" s="21">
        <v>2</v>
      </c>
      <c r="B12" s="12" t="s">
        <v>9</v>
      </c>
      <c r="C12" s="13">
        <v>590.29999999999995</v>
      </c>
      <c r="D12" s="13">
        <v>1195</v>
      </c>
      <c r="E12" s="13">
        <v>1373.6</v>
      </c>
      <c r="F12" s="25">
        <f t="shared" si="0"/>
        <v>114.9</v>
      </c>
      <c r="G12" s="25">
        <f t="shared" ref="G12:G27" si="1">E12-D12</f>
        <v>178.59999999999991</v>
      </c>
      <c r="H12" s="25">
        <f t="shared" ref="H12:H17" si="2">ROUND(E12/C12*100,1)</f>
        <v>232.7</v>
      </c>
      <c r="I12" s="26">
        <f t="shared" ref="I12:I17" si="3">E12-C12</f>
        <v>783.3</v>
      </c>
    </row>
    <row r="13" spans="1:10" ht="17.399999999999999" thickBot="1" x14ac:dyDescent="0.35">
      <c r="A13" s="21">
        <v>3</v>
      </c>
      <c r="B13" s="12" t="s">
        <v>11</v>
      </c>
      <c r="C13" s="13">
        <v>991.2</v>
      </c>
      <c r="D13" s="13">
        <v>2001.8</v>
      </c>
      <c r="E13" s="13">
        <v>795.7</v>
      </c>
      <c r="F13" s="25">
        <f t="shared" si="0"/>
        <v>39.700000000000003</v>
      </c>
      <c r="G13" s="25">
        <f t="shared" si="1"/>
        <v>-1206.0999999999999</v>
      </c>
      <c r="H13" s="25">
        <f t="shared" si="2"/>
        <v>80.3</v>
      </c>
      <c r="I13" s="26">
        <f t="shared" si="3"/>
        <v>-195.5</v>
      </c>
    </row>
    <row r="14" spans="1:10" ht="17.399999999999999" thickBot="1" x14ac:dyDescent="0.35">
      <c r="A14" s="21">
        <v>4</v>
      </c>
      <c r="B14" s="14" t="s">
        <v>12</v>
      </c>
      <c r="C14" s="13">
        <v>337.9</v>
      </c>
      <c r="D14" s="13">
        <v>842.2</v>
      </c>
      <c r="E14" s="13">
        <v>467.6</v>
      </c>
      <c r="F14" s="25">
        <f t="shared" si="0"/>
        <v>55.5</v>
      </c>
      <c r="G14" s="25">
        <f t="shared" si="1"/>
        <v>-374.6</v>
      </c>
      <c r="H14" s="25">
        <f t="shared" si="2"/>
        <v>138.4</v>
      </c>
      <c r="I14" s="26">
        <f t="shared" si="3"/>
        <v>129.70000000000005</v>
      </c>
    </row>
    <row r="15" spans="1:10" ht="17.399999999999999" thickBot="1" x14ac:dyDescent="0.35">
      <c r="A15" s="21">
        <v>6</v>
      </c>
      <c r="B15" s="14" t="s">
        <v>13</v>
      </c>
      <c r="C15" s="13">
        <v>607.29999999999995</v>
      </c>
      <c r="D15" s="13">
        <v>1435</v>
      </c>
      <c r="E15" s="13">
        <v>518.4</v>
      </c>
      <c r="F15" s="25">
        <f t="shared" si="0"/>
        <v>36.1</v>
      </c>
      <c r="G15" s="25">
        <f t="shared" si="1"/>
        <v>-916.6</v>
      </c>
      <c r="H15" s="25">
        <f t="shared" si="2"/>
        <v>85.4</v>
      </c>
      <c r="I15" s="26">
        <f t="shared" si="3"/>
        <v>-88.899999999999977</v>
      </c>
      <c r="J15" s="1"/>
    </row>
    <row r="16" spans="1:10" ht="17.399999999999999" thickBot="1" x14ac:dyDescent="0.35">
      <c r="A16" s="21">
        <v>7</v>
      </c>
      <c r="B16" s="14" t="s">
        <v>14</v>
      </c>
      <c r="C16" s="13">
        <v>874.9</v>
      </c>
      <c r="D16" s="13">
        <v>1231.8</v>
      </c>
      <c r="E16" s="13">
        <v>819.2</v>
      </c>
      <c r="F16" s="25">
        <f t="shared" si="0"/>
        <v>66.5</v>
      </c>
      <c r="G16" s="25">
        <f t="shared" si="1"/>
        <v>-412.59999999999991</v>
      </c>
      <c r="H16" s="25">
        <f t="shared" si="2"/>
        <v>93.6</v>
      </c>
      <c r="I16" s="26">
        <f t="shared" si="3"/>
        <v>-55.699999999999932</v>
      </c>
    </row>
    <row r="17" spans="1:9" ht="17.399999999999999" thickBot="1" x14ac:dyDescent="0.35">
      <c r="A17" s="21">
        <v>8</v>
      </c>
      <c r="B17" s="15" t="s">
        <v>15</v>
      </c>
      <c r="C17" s="16">
        <v>559.79999999999995</v>
      </c>
      <c r="D17" s="16">
        <v>1272</v>
      </c>
      <c r="E17" s="16">
        <v>788.8</v>
      </c>
      <c r="F17" s="25">
        <f t="shared" si="0"/>
        <v>62</v>
      </c>
      <c r="G17" s="25">
        <f t="shared" si="1"/>
        <v>-483.20000000000005</v>
      </c>
      <c r="H17" s="25">
        <f t="shared" si="2"/>
        <v>140.9</v>
      </c>
      <c r="I17" s="26">
        <f t="shared" si="3"/>
        <v>229</v>
      </c>
    </row>
    <row r="18" spans="1:9" ht="17.399999999999999" thickBot="1" x14ac:dyDescent="0.35">
      <c r="A18" s="21">
        <v>9</v>
      </c>
      <c r="B18" s="23" t="s">
        <v>16</v>
      </c>
      <c r="C18" s="24">
        <v>644.1</v>
      </c>
      <c r="D18" s="24">
        <v>1373</v>
      </c>
      <c r="E18" s="24">
        <v>683</v>
      </c>
      <c r="F18" s="25">
        <f t="shared" si="0"/>
        <v>49.7</v>
      </c>
      <c r="G18" s="25">
        <f t="shared" si="1"/>
        <v>-690</v>
      </c>
      <c r="H18" s="25">
        <f t="shared" ref="H18:H26" si="4">ROUND(E18/C18*100,1)</f>
        <v>106</v>
      </c>
      <c r="I18" s="26">
        <f t="shared" ref="I18:I26" si="5">E18-C18</f>
        <v>38.899999999999977</v>
      </c>
    </row>
    <row r="19" spans="1:9" ht="17.399999999999999" thickBot="1" x14ac:dyDescent="0.35">
      <c r="A19" s="21">
        <v>10</v>
      </c>
      <c r="B19" s="23" t="s">
        <v>17</v>
      </c>
      <c r="C19" s="24">
        <v>2171.1999999999998</v>
      </c>
      <c r="D19" s="24">
        <v>3409.9</v>
      </c>
      <c r="E19" s="24">
        <v>1724</v>
      </c>
      <c r="F19" s="25">
        <f t="shared" si="0"/>
        <v>50.6</v>
      </c>
      <c r="G19" s="25">
        <f t="shared" si="1"/>
        <v>-1685.9</v>
      </c>
      <c r="H19" s="25">
        <f t="shared" si="4"/>
        <v>79.400000000000006</v>
      </c>
      <c r="I19" s="26">
        <f t="shared" si="5"/>
        <v>-447.19999999999982</v>
      </c>
    </row>
    <row r="20" spans="1:9" ht="17.399999999999999" thickBot="1" x14ac:dyDescent="0.35">
      <c r="A20" s="21">
        <v>11</v>
      </c>
      <c r="B20" s="23" t="s">
        <v>18</v>
      </c>
      <c r="C20" s="24">
        <v>807.6</v>
      </c>
      <c r="D20" s="24">
        <v>1450</v>
      </c>
      <c r="E20" s="24">
        <v>806.6</v>
      </c>
      <c r="F20" s="25">
        <f t="shared" si="0"/>
        <v>55.6</v>
      </c>
      <c r="G20" s="25">
        <f t="shared" si="1"/>
        <v>-643.4</v>
      </c>
      <c r="H20" s="25">
        <f t="shared" si="4"/>
        <v>99.9</v>
      </c>
      <c r="I20" s="26">
        <f t="shared" si="5"/>
        <v>-1</v>
      </c>
    </row>
    <row r="21" spans="1:9" ht="17.399999999999999" thickBot="1" x14ac:dyDescent="0.35">
      <c r="A21" s="21">
        <v>12</v>
      </c>
      <c r="B21" s="23" t="s">
        <v>19</v>
      </c>
      <c r="C21" s="24">
        <v>613.6</v>
      </c>
      <c r="D21" s="24">
        <v>1331</v>
      </c>
      <c r="E21" s="24">
        <v>755.1</v>
      </c>
      <c r="F21" s="25">
        <f t="shared" si="0"/>
        <v>56.7</v>
      </c>
      <c r="G21" s="25">
        <f t="shared" si="1"/>
        <v>-575.9</v>
      </c>
      <c r="H21" s="25">
        <f t="shared" si="4"/>
        <v>123.1</v>
      </c>
      <c r="I21" s="26">
        <f t="shared" si="5"/>
        <v>141.5</v>
      </c>
    </row>
    <row r="22" spans="1:9" ht="17.399999999999999" thickBot="1" x14ac:dyDescent="0.35">
      <c r="A22" s="21">
        <v>13</v>
      </c>
      <c r="B22" s="23" t="s">
        <v>20</v>
      </c>
      <c r="C22" s="24">
        <v>1008.2</v>
      </c>
      <c r="D22" s="24">
        <v>1738</v>
      </c>
      <c r="E22" s="24">
        <v>1058.5999999999999</v>
      </c>
      <c r="F22" s="25">
        <f>ROUND(E22/D22*100,1)</f>
        <v>60.9</v>
      </c>
      <c r="G22" s="25">
        <f t="shared" si="1"/>
        <v>-679.40000000000009</v>
      </c>
      <c r="H22" s="25">
        <f t="shared" si="4"/>
        <v>105</v>
      </c>
      <c r="I22" s="26">
        <f t="shared" si="5"/>
        <v>50.399999999999864</v>
      </c>
    </row>
    <row r="23" spans="1:9" ht="17.399999999999999" thickBot="1" x14ac:dyDescent="0.35">
      <c r="A23" s="21">
        <v>15</v>
      </c>
      <c r="B23" s="23" t="s">
        <v>21</v>
      </c>
      <c r="C23" s="24">
        <v>1213.4000000000001</v>
      </c>
      <c r="D23" s="24">
        <v>2996</v>
      </c>
      <c r="E23" s="24">
        <v>1055.7</v>
      </c>
      <c r="F23" s="25">
        <f t="shared" si="0"/>
        <v>35.200000000000003</v>
      </c>
      <c r="G23" s="25">
        <f t="shared" si="1"/>
        <v>-1940.3</v>
      </c>
      <c r="H23" s="25">
        <f t="shared" si="4"/>
        <v>87</v>
      </c>
      <c r="I23" s="26">
        <f t="shared" si="5"/>
        <v>-157.70000000000005</v>
      </c>
    </row>
    <row r="24" spans="1:9" ht="17.399999999999999" thickBot="1" x14ac:dyDescent="0.35">
      <c r="A24" s="21">
        <v>16</v>
      </c>
      <c r="B24" s="23" t="s">
        <v>23</v>
      </c>
      <c r="C24" s="24">
        <v>1331.3</v>
      </c>
      <c r="D24" s="24">
        <v>2660</v>
      </c>
      <c r="E24" s="24">
        <v>1340.9</v>
      </c>
      <c r="F24" s="25">
        <f t="shared" si="0"/>
        <v>50.4</v>
      </c>
      <c r="G24" s="25">
        <f t="shared" si="1"/>
        <v>-1319.1</v>
      </c>
      <c r="H24" s="25">
        <f t="shared" si="4"/>
        <v>100.7</v>
      </c>
      <c r="I24" s="26">
        <f t="shared" si="5"/>
        <v>9.6000000000001364</v>
      </c>
    </row>
    <row r="25" spans="1:9" ht="17.399999999999999" thickBot="1" x14ac:dyDescent="0.35">
      <c r="A25" s="21">
        <v>17</v>
      </c>
      <c r="B25" s="23" t="s">
        <v>22</v>
      </c>
      <c r="C25" s="24">
        <v>826.1</v>
      </c>
      <c r="D25" s="24">
        <v>1760</v>
      </c>
      <c r="E25" s="24">
        <v>1070.8</v>
      </c>
      <c r="F25" s="25">
        <f t="shared" si="0"/>
        <v>60.8</v>
      </c>
      <c r="G25" s="25">
        <f t="shared" si="1"/>
        <v>-689.2</v>
      </c>
      <c r="H25" s="25">
        <f t="shared" si="4"/>
        <v>129.6</v>
      </c>
      <c r="I25" s="26">
        <f t="shared" si="5"/>
        <v>244.69999999999993</v>
      </c>
    </row>
    <row r="26" spans="1:9" ht="17.399999999999999" thickBot="1" x14ac:dyDescent="0.35">
      <c r="A26" s="21">
        <v>19</v>
      </c>
      <c r="B26" s="23" t="s">
        <v>24</v>
      </c>
      <c r="C26" s="24">
        <v>755.9</v>
      </c>
      <c r="D26" s="24">
        <v>1330</v>
      </c>
      <c r="E26" s="24">
        <v>933.2</v>
      </c>
      <c r="F26" s="25">
        <f t="shared" si="0"/>
        <v>70.2</v>
      </c>
      <c r="G26" s="25">
        <f t="shared" si="1"/>
        <v>-396.79999999999995</v>
      </c>
      <c r="H26" s="25">
        <f t="shared" si="4"/>
        <v>123.5</v>
      </c>
      <c r="I26" s="26">
        <f t="shared" si="5"/>
        <v>177.30000000000007</v>
      </c>
    </row>
    <row r="27" spans="1:9" ht="24" customHeight="1" thickBot="1" x14ac:dyDescent="0.35">
      <c r="A27" s="21"/>
      <c r="B27" s="17" t="s">
        <v>6</v>
      </c>
      <c r="C27" s="32">
        <f>SUM(C11:C26)</f>
        <v>38223.4</v>
      </c>
      <c r="D27" s="32">
        <f>SUM(D11:D26)</f>
        <v>82263.7</v>
      </c>
      <c r="E27" s="32">
        <f>SUM(E11:E26)</f>
        <v>43858.19999999999</v>
      </c>
      <c r="F27" s="34">
        <f t="shared" si="0"/>
        <v>53.3</v>
      </c>
      <c r="G27" s="34">
        <f t="shared" si="1"/>
        <v>-38405.500000000007</v>
      </c>
      <c r="H27" s="27">
        <f>ROUND(E27/C27*100,1)</f>
        <v>114.7</v>
      </c>
      <c r="I27" s="28">
        <f>E27-C27</f>
        <v>5634.7999999999884</v>
      </c>
    </row>
    <row r="28" spans="1:9" ht="30" customHeight="1" thickBot="1" x14ac:dyDescent="0.35">
      <c r="A28" s="21"/>
      <c r="B28" s="18" t="s">
        <v>0</v>
      </c>
      <c r="C28" s="33">
        <v>91509.4</v>
      </c>
      <c r="D28" s="33">
        <v>157864.6</v>
      </c>
      <c r="E28" s="33">
        <v>101023.1</v>
      </c>
      <c r="F28" s="29">
        <f t="shared" si="0"/>
        <v>64</v>
      </c>
      <c r="G28" s="30">
        <f>E28-D28</f>
        <v>-56841.5</v>
      </c>
      <c r="H28" s="29">
        <f>ROUND(E28/C28*100,1)</f>
        <v>110.4</v>
      </c>
      <c r="I28" s="31">
        <f>E28-C28</f>
        <v>9513.7000000000116</v>
      </c>
    </row>
    <row r="29" spans="1:9" ht="39" customHeight="1" thickBot="1" x14ac:dyDescent="0.35">
      <c r="A29" s="21"/>
      <c r="B29" s="19" t="s">
        <v>1</v>
      </c>
      <c r="C29" s="32">
        <f>C27+C28</f>
        <v>129732.79999999999</v>
      </c>
      <c r="D29" s="32">
        <f>D27+D28</f>
        <v>240128.3</v>
      </c>
      <c r="E29" s="32">
        <f>E27+E28</f>
        <v>144881.29999999999</v>
      </c>
      <c r="F29" s="27">
        <f t="shared" si="0"/>
        <v>60.3</v>
      </c>
      <c r="G29" s="32">
        <f>E29-D29</f>
        <v>-95247</v>
      </c>
      <c r="H29" s="27">
        <f>ROUND(E29/C29*100,1)</f>
        <v>111.7</v>
      </c>
      <c r="I29" s="28">
        <f>E29-C29</f>
        <v>15148.5</v>
      </c>
    </row>
    <row r="30" spans="1:9" x14ac:dyDescent="0.25">
      <c r="C30" s="35"/>
    </row>
  </sheetData>
  <mergeCells count="4">
    <mergeCell ref="H8:I8"/>
    <mergeCell ref="B5:I5"/>
    <mergeCell ref="B6:I6"/>
    <mergeCell ref="B7:I7"/>
  </mergeCells>
  <phoneticPr fontId="1" type="noConversion"/>
  <pageMargins left="0.9" right="0.17" top="0.28000000000000003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RaiFO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Grekova</dc:creator>
  <cp:lastModifiedBy>User</cp:lastModifiedBy>
  <cp:lastPrinted>2019-07-11T05:52:53Z</cp:lastPrinted>
  <dcterms:created xsi:type="dcterms:W3CDTF">2008-08-29T06:42:49Z</dcterms:created>
  <dcterms:modified xsi:type="dcterms:W3CDTF">2020-09-29T11:37:04Z</dcterms:modified>
</cp:coreProperties>
</file>